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БЮДЖЕТ 2019г  И ИЗМЕНЕНИЯ В НЕГО\ИЗМЕНЕНИЯ В БЮДЖЕТ  2019Г\"/>
    </mc:Choice>
  </mc:AlternateContent>
  <bookViews>
    <workbookView xWindow="0" yWindow="0" windowWidth="28800" windowHeight="12300"/>
  </bookViews>
  <sheets>
    <sheet name="2019" sheetId="1" r:id="rId1"/>
  </sheets>
  <definedNames>
    <definedName name="_xlnm.Print_Titles" localSheetId="0">'2019'!$14:$14</definedName>
  </definedNames>
  <calcPr calcId="162913"/>
</workbook>
</file>

<file path=xl/calcChain.xml><?xml version="1.0" encoding="utf-8"?>
<calcChain xmlns="http://schemas.openxmlformats.org/spreadsheetml/2006/main">
  <c r="C78" i="1" l="1"/>
  <c r="C83" i="1" l="1"/>
  <c r="C95" i="1" l="1"/>
  <c r="C94" i="1" s="1"/>
  <c r="C74" i="1" s="1"/>
  <c r="C62" i="1" l="1"/>
  <c r="C61" i="1" s="1"/>
  <c r="C85" i="1"/>
  <c r="C79" i="1"/>
  <c r="C75" i="1" l="1"/>
  <c r="C89" i="1" l="1"/>
  <c r="C90" i="1"/>
  <c r="C92" i="1"/>
  <c r="C87" i="1"/>
  <c r="C81" i="1"/>
  <c r="C76" i="1"/>
  <c r="C73" i="1"/>
  <c r="C17" i="1"/>
  <c r="C71" i="1"/>
  <c r="C70" i="1"/>
  <c r="C68" i="1"/>
  <c r="C67" i="1"/>
  <c r="C65" i="1"/>
  <c r="C64" i="1"/>
  <c r="C60" i="1" s="1"/>
  <c r="C43" i="1" s="1"/>
  <c r="C16" i="1" s="1"/>
  <c r="C58" i="1"/>
  <c r="C57" i="1"/>
  <c r="C53" i="1" s="1"/>
  <c r="C55" i="1"/>
  <c r="C54" i="1"/>
  <c r="C51" i="1"/>
  <c r="C50" i="1"/>
  <c r="C48" i="1"/>
  <c r="C46" i="1"/>
  <c r="C41" i="1"/>
  <c r="C40" i="1" s="1"/>
  <c r="C39" i="1" s="1"/>
  <c r="C37" i="1"/>
  <c r="C34" i="1" s="1"/>
  <c r="C31" i="1" s="1"/>
  <c r="C35" i="1"/>
  <c r="C32" i="1"/>
  <c r="C29" i="1"/>
  <c r="C28" i="1"/>
  <c r="C27" i="1"/>
  <c r="C23" i="1"/>
  <c r="C22" i="1"/>
  <c r="C20" i="1"/>
  <c r="C19" i="1"/>
  <c r="C18" i="1" s="1"/>
  <c r="C97" i="1" l="1"/>
  <c r="C45" i="1"/>
  <c r="C44" i="1" s="1"/>
</calcChain>
</file>

<file path=xl/sharedStrings.xml><?xml version="1.0" encoding="utf-8"?>
<sst xmlns="http://schemas.openxmlformats.org/spreadsheetml/2006/main" count="177" uniqueCount="176">
  <si>
    <t xml:space="preserve">
(тыс. руб.)</t>
  </si>
  <si>
    <t>Код бюджетной классификации Российской Федерации</t>
  </si>
  <si>
    <t>3</t>
  </si>
  <si>
    <t>5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</si>
  <si>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</si>
  <si>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 xml:space="preserve">000 1 00 00000 00 0000 000 </t>
  </si>
  <si>
    <t>НАЛОГОВЫЕ И НЕНАЛОГОВЫЕ ДОХОДЫ</t>
  </si>
  <si>
    <t>Налоговые доходы</t>
  </si>
  <si>
    <t xml:space="preserve">000 1 01 00000 00 0000 000 </t>
  </si>
  <si>
    <t>НАЛОГИ НА ПРИБЫЛЬ, ДОХОДЫ</t>
  </si>
  <si>
    <t xml:space="preserve">182 1 01 02000 01 0000 110 </t>
  </si>
  <si>
    <t>Налог на доходы физических лиц</t>
  </si>
  <si>
    <t xml:space="preserve">182 1 01 02010 01 0000 110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</si>
  <si>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</si>
  <si>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182 1 01 02010 01 1000 110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</si>
  <si>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</si>
  <si>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000 1 03 00000 00 0000 000 </t>
  </si>
  <si>
    <t>НАЛОГИ НА ТОВАРЫ (РАБОТЫ, УСЛУГИ), РЕАЛИЗУЕМЫЕ НА ТЕРРИТОРИИ РОССИЙСКОЙ ФЕДЕРАЦИИ</t>
  </si>
  <si>
    <t xml:space="preserve">100 1 03 02000 01 0000 110 </t>
  </si>
  <si>
    <t>Акцизы по подакцизным товарам (продукции), производимым на территории Российской Федерации</t>
  </si>
  <si>
    <t xml:space="preserve">100 1 03 02230 01 0000 110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</si>
  <si>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</si>
  <si>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100 1 03 02240 01 0000 110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</si>
  <si>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</si>
  <si>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100 1 03 02250 01 0000 110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</si>
  <si>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</si>
  <si>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ИМУЩЕСТВО</t>
  </si>
  <si>
    <t xml:space="preserve">182 1 06 01000 00 0000 110 </t>
  </si>
  <si>
    <t>Налог на имущество физических лиц</t>
  </si>
  <si>
    <t xml:space="preserve">182 1 06 01030 13 0000 110 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</si>
  <si>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</si>
  <si>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182 1 06 06000 00 0000 110 </t>
  </si>
  <si>
    <t>Земельный налог</t>
  </si>
  <si>
    <t xml:space="preserve">182 1 06 06030 00 0000 110 </t>
  </si>
  <si>
    <t>Земельный налог с организаций</t>
  </si>
  <si>
    <t xml:space="preserve">182 1 06 06033 13 0000 110 </t>
  </si>
  <si>
    <t>Земельный налог с организаций, обладающих земельным участком, расположенным в границах городских поселений</t>
  </si>
  <si>
    <t xml:space="preserve">182 1 06 06040 00 0000 110 </t>
  </si>
  <si>
    <t>Земельный налог с физических лиц</t>
  </si>
  <si>
    <t xml:space="preserve">182 1 06 06043 13 0000 110 </t>
  </si>
  <si>
    <t>Земельный налог с физических лиц, обладающих земельным участком, расположенным в границах городских поселений</t>
  </si>
  <si>
    <t xml:space="preserve">000 1 08 00000 00 0000 000 </t>
  </si>
  <si>
    <t>ГОСУДАРСТВЕННАЯ ПОШЛИНА</t>
  </si>
  <si>
    <t xml:space="preserve">040 1 08 04000 01 0000 110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</si>
  <si>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</si>
  <si>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040 1 08 04020 01 0000 110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</si>
  <si>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</si>
  <si>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040 1 08 04020 01 1000 110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</si>
  <si>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</si>
  <si>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>Неналоговые доходы</t>
  </si>
  <si>
    <t xml:space="preserve">000 1 11 00000 00 0000 000 </t>
  </si>
  <si>
    <t>ДОХОДЫ ОТ ИСПОЛЬЗОВАНИЯ ИМУЩЕСТВА, НАХОДЯЩЕГОСЯ В ГОСУДАРСТВЕННОЙ И МУНИЦИПАЛЬНОЙ СОБСТВЕННОСТИ</t>
  </si>
  <si>
    <t xml:space="preserve">040 1 11 05000 00 0000 120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</si>
  <si>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</si>
  <si>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040 1 11 05010 00 0000 120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</si>
  <si>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</si>
  <si>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040 1 11 05013 13 0000 120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</si>
  <si>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</si>
  <si>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040 1 11 05070 00 0000 120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</si>
  <si>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</si>
  <si>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040 1 11 05075 13 0000 120 </t>
  </si>
  <si>
    <t>Доходы от сдачи в аренду имущества, составляющего казну городских поселений (за исключением земельных участков)</t>
  </si>
  <si>
    <t xml:space="preserve">040 1 11 09000 00 0000 120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</si>
  <si>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</si>
  <si>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040 1 11 09040 00 0000 120 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</si>
  <si>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</si>
  <si>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040 1 11 09045 13 0000 120 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</si>
  <si>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</si>
  <si>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000 1 13 00000 00 0000 000 </t>
  </si>
  <si>
    <t xml:space="preserve">040 1 13 01000 00 0000 130 </t>
  </si>
  <si>
    <t>Доходы от оказания платных услуг (работ)</t>
  </si>
  <si>
    <t xml:space="preserve">040 1 13 01990 00 0000 130 </t>
  </si>
  <si>
    <t>Прочие доходы от оказания платных услуг (работ)</t>
  </si>
  <si>
    <t xml:space="preserve">040 1 13 01995 13 0000 130 </t>
  </si>
  <si>
    <t>Прочие доходы от оказания платных услуг (работ) получателями средств бюджетов городских поселений</t>
  </si>
  <si>
    <t xml:space="preserve">040 1 13 02990 00 0000 130 </t>
  </si>
  <si>
    <t>Прочие доходы от компенсации затрат государства</t>
  </si>
  <si>
    <t xml:space="preserve">040 1 13 02995 13 0000 130 </t>
  </si>
  <si>
    <t>Прочие доходы от компенсации затрат бюджетов городских поселений</t>
  </si>
  <si>
    <t xml:space="preserve">000 1 14 00000 00 0000 000 </t>
  </si>
  <si>
    <t>ДОХОДЫ ОТ ПРОДАЖИ МАТЕРИАЛЬНЫХ И НЕМАТЕРИАЛЬНЫХ АКТИВОВ</t>
  </si>
  <si>
    <t xml:space="preserve">040 1 14 06000 00 0000 430 </t>
  </si>
  <si>
    <t>Доходы от продажи земельных участков, находящихся в государственной и муниципальной собственности</t>
  </si>
  <si>
    <t xml:space="preserve">040 1 14 06010 00 0000 430 </t>
  </si>
  <si>
    <t>Доходы от продажи земельных участков, государственная собственность на которые не разграничена</t>
  </si>
  <si>
    <t xml:space="preserve">040 1 14 06013 13 0000 430 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</si>
  <si>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</si>
  <si>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000 1 16 00000 00 0000 000 </t>
  </si>
  <si>
    <t>ШТРАФЫ, САНКЦИИ, ВОЗМЕЩЕНИЕ УЩЕРБА</t>
  </si>
  <si>
    <t xml:space="preserve">040 1 16 90000 00 0000 140 </t>
  </si>
  <si>
    <t>Прочие поступления от денежных взысканий (штрафов) и иных сумм в возмещение ущерба</t>
  </si>
  <si>
    <t xml:space="preserve">040 1 16 90050 13 0000 140 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</si>
  <si>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</si>
  <si>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 xml:space="preserve">000 1 17 00000 00 0000 000 </t>
  </si>
  <si>
    <t>ПРОЧИЕ НЕНАЛОГОВЫЕ ДОХОДЫ</t>
  </si>
  <si>
    <t xml:space="preserve">040 1 17 05000 00 0000 180 </t>
  </si>
  <si>
    <t>Прочие неналоговые доходы</t>
  </si>
  <si>
    <t xml:space="preserve">040 1 17 05050 13 0000 180 </t>
  </si>
  <si>
    <t>Прочие неналоговые доходы бюджетов городских поселений</t>
  </si>
  <si>
    <t xml:space="preserve">000 2 00 00000 00 0000 000 </t>
  </si>
  <si>
    <t>БЕЗВОЗМЕЗДНЫЕ ПОСТУПЛЕНИЯ</t>
  </si>
  <si>
    <t xml:space="preserve">000 2 02 00000 00 0000 000 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</si>
  <si>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</si>
  <si>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</si>
  <si>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</si>
  <si>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городских поселений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</si>
  <si>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</si>
  <si>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</si>
  <si>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</si>
  <si>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Прочие субсидии</t>
  </si>
  <si>
    <t>Прочие субсидии бюджетам городских поселений</t>
  </si>
  <si>
    <t>Субвенции бюджетам бюджетной системы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</si>
  <si>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</si>
  <si>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</si>
  <si>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ИТОГО ДОХОДОВ</t>
  </si>
  <si>
    <t xml:space="preserve">000 1 05 00000 00 0000 000 </t>
  </si>
  <si>
    <t>НАЛОГИ НА СОВОКУПНЫЙ ДОХОД</t>
  </si>
  <si>
    <t>Единый сельскохозяйственный налог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</si>
  <si>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</si>
  <si>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Приложение 4</t>
  </si>
  <si>
    <t xml:space="preserve">Утверждено </t>
  </si>
  <si>
    <t>Решение Совета депутатов МО</t>
  </si>
  <si>
    <t>Кузнечнинское городское поселение</t>
  </si>
  <si>
    <t xml:space="preserve">МО Приозерский муниципальный </t>
  </si>
  <si>
    <t>район Ленинградской области</t>
  </si>
  <si>
    <t>Сумма</t>
  </si>
  <si>
    <t>1</t>
  </si>
  <si>
    <t>ДОХОДЫ</t>
  </si>
  <si>
    <t xml:space="preserve">100 1 05 03000 01 0000 110 </t>
  </si>
  <si>
    <t xml:space="preserve">100 1 05 03010 01 0000 110 </t>
  </si>
  <si>
    <t xml:space="preserve">100 1 05 03010 01 1000 110 </t>
  </si>
  <si>
    <t xml:space="preserve">000 1 06 00000 00 0000 000 </t>
  </si>
  <si>
    <t>ДОХОДЫ ОТ ОКАЗАНИЯ ПЛАТНЫХ УСЛУГ И КОМПЕНСАЦИИ ЗАТРАТ ГОСУДАРСТВА</t>
  </si>
  <si>
    <t>Поступление средств, удерживаемых из заработной платы осужденных</t>
  </si>
  <si>
    <t xml:space="preserve">040 1 13 02090 01 0000 130 </t>
  </si>
  <si>
    <t xml:space="preserve">040 2 02 20000 00 0000 150 </t>
  </si>
  <si>
    <t xml:space="preserve">040 2 02 20216 00 0000 150 </t>
  </si>
  <si>
    <t xml:space="preserve">040 2 02 20216 13 0000 150 </t>
  </si>
  <si>
    <t xml:space="preserve">040 2 02 29999 00 0000 150 </t>
  </si>
  <si>
    <t xml:space="preserve">040 2 02 29999 13 0000 150 </t>
  </si>
  <si>
    <t xml:space="preserve">040 2 02 30000 00 0000 150 </t>
  </si>
  <si>
    <t xml:space="preserve">040 2 02 35118 00 0000 150 </t>
  </si>
  <si>
    <t xml:space="preserve">040 2 02 35118 13 0000 150 </t>
  </si>
  <si>
    <t>040 2 02 10000 00 0000 150</t>
  </si>
  <si>
    <t xml:space="preserve">040 2 02 15001 00 0000 150 </t>
  </si>
  <si>
    <t xml:space="preserve">040 2 02 15001 13 0000 150 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</si>
  <si>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</si>
  <si>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поселений на выполнение передаваемых полномочий субъектов Российской Федерации</t>
  </si>
  <si>
    <t xml:space="preserve">040 2 02 30024 13 0000 150 </t>
  </si>
  <si>
    <t xml:space="preserve">040 2 02 30024 00 0000 150 </t>
  </si>
  <si>
    <t>Субсидии бюджетам на софинансирование капитальных вложений в объекты государственной (муниципальной) собственности</t>
  </si>
  <si>
    <t>Субсидии бюджетам городских поселений на софинансирование капитальных вложений в объекты муниципальной собственности</t>
  </si>
  <si>
    <t xml:space="preserve">040 2 02 20077 00 0000 150 </t>
  </si>
  <si>
    <t xml:space="preserve">040 2 02 20077 13 0000 150 </t>
  </si>
  <si>
    <t xml:space="preserve">040 2 02 25555 00 0000 150 </t>
  </si>
  <si>
    <t xml:space="preserve">040 2 02 25555 13 0000 150 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</si>
  <si>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</si>
  <si>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</si>
  <si>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 xml:space="preserve">040 1 14 02000 00 0000 000 </t>
  </si>
  <si>
    <t xml:space="preserve">040 1 14 02050 13 0000 410 </t>
  </si>
  <si>
    <t xml:space="preserve">040 1 14 02053 13 0000 410 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</si>
  <si>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</si>
  <si>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</si>
  <si>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</si>
  <si>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Иные межбюджетные трансферты</t>
  </si>
  <si>
    <t>Прочие межбюджетные трансферты, передаваемые бюджетам</t>
  </si>
  <si>
    <t>Прочие межбюджетные трансферты, передаваемые бюджетам городских поселений</t>
  </si>
  <si>
    <t xml:space="preserve">040 2 02 40000 00 0000 150 </t>
  </si>
  <si>
    <t>040 2 02 49999 00 0000 150</t>
  </si>
  <si>
    <t xml:space="preserve">040 2 02 49999 13 0000 150 </t>
  </si>
  <si>
    <t>Прогнозируемое поступление налоговых , неналоговых доходов и безвозмездных поступлений  в бюджет МО Кузнечнинское городское поселение МО Приозерский муниципальный район Ленинградской области на 2019 год .</t>
  </si>
  <si>
    <t>№   153 от .03.2019</t>
  </si>
  <si>
    <t xml:space="preserve">040 2 02 25497 00 0000 150 </t>
  </si>
  <si>
    <t xml:space="preserve">040 2 02 25497 13 0000 150 </t>
  </si>
  <si>
    <t>Субсидии бюджетам на реализацию мероприятий по обеспечению жильем молодых семей</t>
  </si>
  <si>
    <t>Субсидии бюджетам городских поселений на реализацию мероприятий по обеспечению жильем молодых семей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</si>
</sst>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7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justify" vertical="center" wrapText="1"/>
    </xf>
    <xf numFmtId="165" fontId="1" fillId="2" borderId="2" xfId="0" applyNumberFormat="1" applyFont="1" applyFill="1" applyBorder="1" applyAlignment="1">
      <alignment horizontal="right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 wrapText="1"/>
    </xf>
    <xf numFmtId="49" fontId="4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right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 wrapText="1"/>
    </xf>
    <xf numFmtId="165" fontId="6" fillId="2" borderId="2" xfId="0" applyNumberFormat="1" applyFont="1" applyFill="1" applyBorder="1" applyAlignment="1">
      <alignment horizontal="right" wrapText="1"/>
    </xf>
    <xf numFmtId="49" fontId="6" fillId="0" borderId="3" xfId="0" applyNumberFormat="1" applyFont="1" applyBorder="1" applyAlignment="1" applyProtection="1">
      <alignment horizontal="left" wrapText="1"/>
    </xf>
    <xf numFmtId="165" fontId="6" fillId="3" borderId="2" xfId="0" applyNumberFormat="1" applyFont="1" applyFill="1" applyBorder="1" applyAlignment="1">
      <alignment horizontal="right" wrapText="1"/>
    </xf>
    <xf numFmtId="165" fontId="4" fillId="3" borderId="2" xfId="0" applyNumberFormat="1" applyFont="1" applyFill="1" applyBorder="1" applyAlignment="1">
      <alignment horizontal="right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8"/>
  <sheetViews>
    <sheetView tabSelected="1" topLeftCell="A88" workbookViewId="0">
      <selection activeCell="C97" sqref="C97"/>
    </sheetView>
  </sheetViews>
  <sheetFormatPr defaultRowHeight="18" customHeight="1" x14ac:dyDescent="0.25"/>
  <cols>
    <col min="1" max="1" width="80.7109375" customWidth="1"/>
    <col min="2" max="2" width="40.7109375" customWidth="1"/>
    <col min="3" max="3" width="30.7109375" customWidth="1"/>
  </cols>
  <sheetData>
    <row r="1" spans="1:3" ht="19.5" customHeight="1" x14ac:dyDescent="0.25">
      <c r="A1" s="2"/>
      <c r="B1" s="2"/>
      <c r="C1" s="3" t="s">
        <v>119</v>
      </c>
    </row>
    <row r="2" spans="1:3" ht="19.5" customHeight="1" x14ac:dyDescent="0.25">
      <c r="A2" s="2"/>
      <c r="B2" s="2"/>
      <c r="C2" s="3" t="s">
        <v>120</v>
      </c>
    </row>
    <row r="3" spans="1:3" ht="19.5" customHeight="1" x14ac:dyDescent="0.25">
      <c r="A3" s="2"/>
      <c r="B3" s="2"/>
      <c r="C3" s="3" t="s">
        <v>121</v>
      </c>
    </row>
    <row r="4" spans="1:3" ht="19.5" customHeight="1" x14ac:dyDescent="0.25">
      <c r="A4" s="2"/>
      <c r="B4" s="2"/>
      <c r="C4" s="3" t="s">
        <v>122</v>
      </c>
    </row>
    <row r="5" spans="1:3" ht="19.5" customHeight="1" x14ac:dyDescent="0.25">
      <c r="A5" s="2"/>
      <c r="B5" s="2"/>
      <c r="C5" s="3" t="s">
        <v>123</v>
      </c>
    </row>
    <row r="6" spans="1:3" ht="19.5" customHeight="1" x14ac:dyDescent="0.25">
      <c r="A6" s="2"/>
      <c r="B6" s="2"/>
      <c r="C6" s="3" t="s">
        <v>124</v>
      </c>
    </row>
    <row r="7" spans="1:3" ht="19.5" customHeight="1" x14ac:dyDescent="0.25">
      <c r="A7" s="2"/>
      <c r="B7" s="2"/>
      <c r="C7" s="3" t="s">
        <v>171</v>
      </c>
    </row>
    <row r="8" spans="1:3" ht="58.35" customHeight="1" x14ac:dyDescent="0.25">
      <c r="A8" s="24" t="s">
        <v>170</v>
      </c>
      <c r="B8" s="24"/>
      <c r="C8" s="24"/>
    </row>
    <row r="9" spans="1:3" ht="15" x14ac:dyDescent="0.25"/>
    <row r="10" spans="1:3" ht="18" customHeight="1" x14ac:dyDescent="0.25">
      <c r="B10" s="1"/>
      <c r="C10" s="1" t="s">
        <v>0</v>
      </c>
    </row>
    <row r="11" spans="1:3" ht="15" customHeight="1" x14ac:dyDescent="0.25">
      <c r="A11" s="22" t="s">
        <v>4</v>
      </c>
      <c r="B11" s="22" t="s">
        <v>1</v>
      </c>
      <c r="C11" s="22" t="s">
        <v>125</v>
      </c>
    </row>
    <row r="12" spans="1:3" ht="15" customHeight="1" x14ac:dyDescent="0.25">
      <c r="A12" s="22"/>
      <c r="B12" s="22"/>
      <c r="C12" s="23"/>
    </row>
    <row r="13" spans="1:3" ht="15" customHeight="1" x14ac:dyDescent="0.25">
      <c r="A13" s="22"/>
      <c r="B13" s="22"/>
      <c r="C13" s="23"/>
    </row>
    <row r="14" spans="1:3" ht="19.5" hidden="1" customHeight="1" x14ac:dyDescent="0.25">
      <c r="A14" s="5" t="s">
        <v>126</v>
      </c>
      <c r="B14" s="5" t="s">
        <v>2</v>
      </c>
      <c r="C14" s="5" t="s">
        <v>3</v>
      </c>
    </row>
    <row r="15" spans="1:3" ht="19.5" customHeight="1" x14ac:dyDescent="0.3">
      <c r="A15" s="6" t="s">
        <v>127</v>
      </c>
      <c r="B15" s="4"/>
      <c r="C15" s="11"/>
    </row>
    <row r="16" spans="1:3" ht="19.5" customHeight="1" x14ac:dyDescent="0.3">
      <c r="A16" s="12" t="s">
        <v>6</v>
      </c>
      <c r="B16" s="13" t="s">
        <v>5</v>
      </c>
      <c r="C16" s="14">
        <f>C17+C43</f>
        <v>30523.699999999997</v>
      </c>
    </row>
    <row r="17" spans="1:3" ht="19.5" customHeight="1" x14ac:dyDescent="0.3">
      <c r="A17" s="6" t="s">
        <v>7</v>
      </c>
      <c r="B17" s="4"/>
      <c r="C17" s="7">
        <f>C18+C22+C27+C31+C39</f>
        <v>19018.099999999999</v>
      </c>
    </row>
    <row r="18" spans="1:3" ht="15.75" x14ac:dyDescent="0.25">
      <c r="A18" s="15" t="s">
        <v>9</v>
      </c>
      <c r="B18" s="16" t="s">
        <v>8</v>
      </c>
      <c r="C18" s="17">
        <f>C19</f>
        <v>11500</v>
      </c>
    </row>
    <row r="19" spans="1:3" ht="15.75" x14ac:dyDescent="0.25">
      <c r="A19" s="8" t="s">
        <v>11</v>
      </c>
      <c r="B19" s="10" t="s">
        <v>10</v>
      </c>
      <c r="C19" s="9">
        <f>C20</f>
        <v>11500</v>
      </c>
    </row>
    <row r="20" spans="1:3" ht="83.65" customHeight="1" x14ac:dyDescent="0.25">
      <c r="A20" s="8" t="s">
        <v>13</v>
      </c>
      <c r="B20" s="10" t="s">
        <v>12</v>
      </c>
      <c r="C20" s="9">
        <f>C21</f>
        <v>11500</v>
      </c>
    </row>
    <row r="21" spans="1:3" ht="117" customHeight="1" x14ac:dyDescent="0.25">
      <c r="A21" s="8" t="s">
        <v>15</v>
      </c>
      <c r="B21" s="10" t="s">
        <v>14</v>
      </c>
      <c r="C21" s="9">
        <v>11500</v>
      </c>
    </row>
    <row r="22" spans="1:3" ht="33.4" customHeight="1" x14ac:dyDescent="0.25">
      <c r="A22" s="15" t="s">
        <v>17</v>
      </c>
      <c r="B22" s="16" t="s">
        <v>16</v>
      </c>
      <c r="C22" s="17">
        <f>C23</f>
        <v>1104.3</v>
      </c>
    </row>
    <row r="23" spans="1:3" ht="33.4" customHeight="1" x14ac:dyDescent="0.25">
      <c r="A23" s="8" t="s">
        <v>19</v>
      </c>
      <c r="B23" s="10" t="s">
        <v>18</v>
      </c>
      <c r="C23" s="9">
        <f>C24+C25+C26</f>
        <v>1104.3</v>
      </c>
    </row>
    <row r="24" spans="1:3" ht="66.95" customHeight="1" x14ac:dyDescent="0.25">
      <c r="A24" s="8" t="s">
        <v>21</v>
      </c>
      <c r="B24" s="10" t="s">
        <v>20</v>
      </c>
      <c r="C24" s="9">
        <v>407.5</v>
      </c>
    </row>
    <row r="25" spans="1:3" ht="83.65" customHeight="1" x14ac:dyDescent="0.25">
      <c r="A25" s="8" t="s">
        <v>23</v>
      </c>
      <c r="B25" s="10" t="s">
        <v>22</v>
      </c>
      <c r="C25" s="9">
        <v>7.7</v>
      </c>
    </row>
    <row r="26" spans="1:3" ht="66.95" customHeight="1" x14ac:dyDescent="0.25">
      <c r="A26" s="8" t="s">
        <v>25</v>
      </c>
      <c r="B26" s="10" t="s">
        <v>24</v>
      </c>
      <c r="C26" s="9">
        <v>689.1</v>
      </c>
    </row>
    <row r="27" spans="1:3" ht="15.75" x14ac:dyDescent="0.25">
      <c r="A27" s="15" t="s">
        <v>116</v>
      </c>
      <c r="B27" s="16" t="s">
        <v>115</v>
      </c>
      <c r="C27" s="17">
        <f>C28</f>
        <v>1300</v>
      </c>
    </row>
    <row r="28" spans="1:3" ht="15.75" x14ac:dyDescent="0.25">
      <c r="A28" s="8" t="s">
        <v>117</v>
      </c>
      <c r="B28" s="10" t="s">
        <v>128</v>
      </c>
      <c r="C28" s="9">
        <f>C29</f>
        <v>1300</v>
      </c>
    </row>
    <row r="29" spans="1:3" ht="15.75" x14ac:dyDescent="0.25">
      <c r="A29" s="8" t="s">
        <v>117</v>
      </c>
      <c r="B29" s="10" t="s">
        <v>129</v>
      </c>
      <c r="C29" s="9">
        <f>C30</f>
        <v>1300</v>
      </c>
    </row>
    <row r="30" spans="1:3" ht="50.1" customHeight="1" x14ac:dyDescent="0.25">
      <c r="A30" s="8" t="s">
        <v>118</v>
      </c>
      <c r="B30" s="10" t="s">
        <v>130</v>
      </c>
      <c r="C30" s="9">
        <v>1300</v>
      </c>
    </row>
    <row r="31" spans="1:3" ht="15.75" x14ac:dyDescent="0.25">
      <c r="A31" s="15" t="s">
        <v>26</v>
      </c>
      <c r="B31" s="16" t="s">
        <v>131</v>
      </c>
      <c r="C31" s="17">
        <f>C32+C34</f>
        <v>5063.7999999999993</v>
      </c>
    </row>
    <row r="32" spans="1:3" ht="15.75" x14ac:dyDescent="0.25">
      <c r="A32" s="8" t="s">
        <v>28</v>
      </c>
      <c r="B32" s="10" t="s">
        <v>27</v>
      </c>
      <c r="C32" s="9">
        <f>C33</f>
        <v>142.5</v>
      </c>
    </row>
    <row r="33" spans="1:3" ht="50.1" customHeight="1" x14ac:dyDescent="0.25">
      <c r="A33" s="8" t="s">
        <v>30</v>
      </c>
      <c r="B33" s="10" t="s">
        <v>29</v>
      </c>
      <c r="C33" s="9">
        <v>142.5</v>
      </c>
    </row>
    <row r="34" spans="1:3" ht="15.75" x14ac:dyDescent="0.25">
      <c r="A34" s="8" t="s">
        <v>32</v>
      </c>
      <c r="B34" s="10" t="s">
        <v>31</v>
      </c>
      <c r="C34" s="9">
        <f>C35+C37</f>
        <v>4921.2999999999993</v>
      </c>
    </row>
    <row r="35" spans="1:3" ht="15.75" x14ac:dyDescent="0.25">
      <c r="A35" s="8" t="s">
        <v>34</v>
      </c>
      <c r="B35" s="10" t="s">
        <v>33</v>
      </c>
      <c r="C35" s="9">
        <f>C36</f>
        <v>4363.3999999999996</v>
      </c>
    </row>
    <row r="36" spans="1:3" ht="33.4" customHeight="1" x14ac:dyDescent="0.25">
      <c r="A36" s="8" t="s">
        <v>36</v>
      </c>
      <c r="B36" s="10" t="s">
        <v>35</v>
      </c>
      <c r="C36" s="9">
        <v>4363.3999999999996</v>
      </c>
    </row>
    <row r="37" spans="1:3" ht="15.75" x14ac:dyDescent="0.25">
      <c r="A37" s="8" t="s">
        <v>38</v>
      </c>
      <c r="B37" s="10" t="s">
        <v>37</v>
      </c>
      <c r="C37" s="9">
        <f>C38</f>
        <v>557.9</v>
      </c>
    </row>
    <row r="38" spans="1:3" ht="33.4" customHeight="1" x14ac:dyDescent="0.25">
      <c r="A38" s="8" t="s">
        <v>40</v>
      </c>
      <c r="B38" s="10" t="s">
        <v>39</v>
      </c>
      <c r="C38" s="9">
        <v>557.9</v>
      </c>
    </row>
    <row r="39" spans="1:3" ht="15.75" x14ac:dyDescent="0.25">
      <c r="A39" s="15" t="s">
        <v>42</v>
      </c>
      <c r="B39" s="16" t="s">
        <v>41</v>
      </c>
      <c r="C39" s="17">
        <f>C40</f>
        <v>50</v>
      </c>
    </row>
    <row r="40" spans="1:3" ht="50.1" customHeight="1" x14ac:dyDescent="0.25">
      <c r="A40" s="8" t="s">
        <v>44</v>
      </c>
      <c r="B40" s="10" t="s">
        <v>43</v>
      </c>
      <c r="C40" s="9">
        <f>C41</f>
        <v>50</v>
      </c>
    </row>
    <row r="41" spans="1:3" ht="66.95" customHeight="1" x14ac:dyDescent="0.25">
      <c r="A41" s="8" t="s">
        <v>46</v>
      </c>
      <c r="B41" s="10" t="s">
        <v>45</v>
      </c>
      <c r="C41" s="9">
        <f>C42</f>
        <v>50</v>
      </c>
    </row>
    <row r="42" spans="1:3" ht="83.65" customHeight="1" x14ac:dyDescent="0.25">
      <c r="A42" s="8" t="s">
        <v>48</v>
      </c>
      <c r="B42" s="10" t="s">
        <v>47</v>
      </c>
      <c r="C42" s="9">
        <v>50</v>
      </c>
    </row>
    <row r="43" spans="1:3" ht="19.5" customHeight="1" x14ac:dyDescent="0.3">
      <c r="A43" s="6" t="s">
        <v>49</v>
      </c>
      <c r="B43" s="4"/>
      <c r="C43" s="7">
        <f>C44+C53+C60+C67+C70</f>
        <v>11505.6</v>
      </c>
    </row>
    <row r="44" spans="1:3" ht="33.4" customHeight="1" x14ac:dyDescent="0.25">
      <c r="A44" s="15" t="s">
        <v>51</v>
      </c>
      <c r="B44" s="16" t="s">
        <v>50</v>
      </c>
      <c r="C44" s="17">
        <f>C45+C50</f>
        <v>8667.5</v>
      </c>
    </row>
    <row r="45" spans="1:3" ht="83.65" customHeight="1" x14ac:dyDescent="0.25">
      <c r="A45" s="8" t="s">
        <v>53</v>
      </c>
      <c r="B45" s="10" t="s">
        <v>52</v>
      </c>
      <c r="C45" s="9">
        <f>C46+C48</f>
        <v>7915.1</v>
      </c>
    </row>
    <row r="46" spans="1:3" ht="66.95" customHeight="1" x14ac:dyDescent="0.25">
      <c r="A46" s="8" t="s">
        <v>55</v>
      </c>
      <c r="B46" s="10" t="s">
        <v>54</v>
      </c>
      <c r="C46" s="9">
        <f>C47</f>
        <v>7000</v>
      </c>
    </row>
    <row r="47" spans="1:3" ht="83.65" customHeight="1" x14ac:dyDescent="0.25">
      <c r="A47" s="8" t="s">
        <v>57</v>
      </c>
      <c r="B47" s="10" t="s">
        <v>56</v>
      </c>
      <c r="C47" s="9">
        <v>7000</v>
      </c>
    </row>
    <row r="48" spans="1:3" ht="50.1" customHeight="1" x14ac:dyDescent="0.25">
      <c r="A48" s="8" t="s">
        <v>59</v>
      </c>
      <c r="B48" s="10" t="s">
        <v>58</v>
      </c>
      <c r="C48" s="9">
        <f>C49</f>
        <v>915.1</v>
      </c>
    </row>
    <row r="49" spans="1:3" ht="33.4" customHeight="1" x14ac:dyDescent="0.25">
      <c r="A49" s="8" t="s">
        <v>61</v>
      </c>
      <c r="B49" s="10" t="s">
        <v>60</v>
      </c>
      <c r="C49" s="9">
        <v>915.1</v>
      </c>
    </row>
    <row r="50" spans="1:3" ht="83.65" customHeight="1" x14ac:dyDescent="0.25">
      <c r="A50" s="8" t="s">
        <v>63</v>
      </c>
      <c r="B50" s="10" t="s">
        <v>62</v>
      </c>
      <c r="C50" s="9">
        <f>C51</f>
        <v>752.4</v>
      </c>
    </row>
    <row r="51" spans="1:3" ht="83.65" customHeight="1" x14ac:dyDescent="0.25">
      <c r="A51" s="8" t="s">
        <v>65</v>
      </c>
      <c r="B51" s="10" t="s">
        <v>64</v>
      </c>
      <c r="C51" s="9">
        <f>C52</f>
        <v>752.4</v>
      </c>
    </row>
    <row r="52" spans="1:3" ht="83.65" customHeight="1" x14ac:dyDescent="0.25">
      <c r="A52" s="8" t="s">
        <v>67</v>
      </c>
      <c r="B52" s="10" t="s">
        <v>66</v>
      </c>
      <c r="C52" s="9">
        <v>752.4</v>
      </c>
    </row>
    <row r="53" spans="1:3" ht="33.4" customHeight="1" x14ac:dyDescent="0.25">
      <c r="A53" s="15" t="s">
        <v>132</v>
      </c>
      <c r="B53" s="16" t="s">
        <v>68</v>
      </c>
      <c r="C53" s="17">
        <f>C54+C57</f>
        <v>190</v>
      </c>
    </row>
    <row r="54" spans="1:3" ht="15.75" x14ac:dyDescent="0.25">
      <c r="A54" s="8" t="s">
        <v>70</v>
      </c>
      <c r="B54" s="10" t="s">
        <v>69</v>
      </c>
      <c r="C54" s="9">
        <f>C55</f>
        <v>150</v>
      </c>
    </row>
    <row r="55" spans="1:3" ht="15.75" x14ac:dyDescent="0.25">
      <c r="A55" s="8" t="s">
        <v>72</v>
      </c>
      <c r="B55" s="10" t="s">
        <v>71</v>
      </c>
      <c r="C55" s="9">
        <f>C56</f>
        <v>150</v>
      </c>
    </row>
    <row r="56" spans="1:3" ht="33.4" customHeight="1" x14ac:dyDescent="0.25">
      <c r="A56" s="8" t="s">
        <v>74</v>
      </c>
      <c r="B56" s="10" t="s">
        <v>73</v>
      </c>
      <c r="C56" s="9">
        <v>150</v>
      </c>
    </row>
    <row r="57" spans="1:3" ht="33.4" customHeight="1" x14ac:dyDescent="0.25">
      <c r="A57" s="8" t="s">
        <v>133</v>
      </c>
      <c r="B57" s="10" t="s">
        <v>134</v>
      </c>
      <c r="C57" s="9">
        <f>C58</f>
        <v>40</v>
      </c>
    </row>
    <row r="58" spans="1:3" ht="15.75" x14ac:dyDescent="0.25">
      <c r="A58" s="8" t="s">
        <v>76</v>
      </c>
      <c r="B58" s="10" t="s">
        <v>75</v>
      </c>
      <c r="C58" s="9">
        <f>C59</f>
        <v>40</v>
      </c>
    </row>
    <row r="59" spans="1:3" ht="33.4" customHeight="1" x14ac:dyDescent="0.25">
      <c r="A59" s="8" t="s">
        <v>78</v>
      </c>
      <c r="B59" s="10" t="s">
        <v>77</v>
      </c>
      <c r="C59" s="9">
        <v>40</v>
      </c>
    </row>
    <row r="60" spans="1:3" ht="33.4" customHeight="1" x14ac:dyDescent="0.25">
      <c r="A60" s="15" t="s">
        <v>80</v>
      </c>
      <c r="B60" s="16" t="s">
        <v>79</v>
      </c>
      <c r="C60" s="17">
        <f>C64+C61</f>
        <v>2593.1</v>
      </c>
    </row>
    <row r="61" spans="1:3" ht="73.5" customHeight="1" x14ac:dyDescent="0.25">
      <c r="A61" s="8" t="s">
        <v>161</v>
      </c>
      <c r="B61" s="10" t="s">
        <v>158</v>
      </c>
      <c r="C61" s="18">
        <f>C62</f>
        <v>2397.6999999999998</v>
      </c>
    </row>
    <row r="62" spans="1:3" ht="86.25" customHeight="1" x14ac:dyDescent="0.25">
      <c r="A62" s="8" t="s">
        <v>162</v>
      </c>
      <c r="B62" s="10" t="s">
        <v>159</v>
      </c>
      <c r="C62" s="18">
        <f>C63</f>
        <v>2397.6999999999998</v>
      </c>
    </row>
    <row r="63" spans="1:3" ht="82.5" customHeight="1" x14ac:dyDescent="0.25">
      <c r="A63" s="8" t="s">
        <v>163</v>
      </c>
      <c r="B63" s="10" t="s">
        <v>160</v>
      </c>
      <c r="C63" s="20">
        <v>2397.6999999999998</v>
      </c>
    </row>
    <row r="64" spans="1:3" ht="33.4" customHeight="1" x14ac:dyDescent="0.25">
      <c r="A64" s="8" t="s">
        <v>82</v>
      </c>
      <c r="B64" s="10" t="s">
        <v>81</v>
      </c>
      <c r="C64" s="9">
        <f>C65</f>
        <v>195.4</v>
      </c>
    </row>
    <row r="65" spans="1:3" ht="33.4" customHeight="1" x14ac:dyDescent="0.25">
      <c r="A65" s="8" t="s">
        <v>84</v>
      </c>
      <c r="B65" s="10" t="s">
        <v>83</v>
      </c>
      <c r="C65" s="9">
        <f>C66</f>
        <v>195.4</v>
      </c>
    </row>
    <row r="66" spans="1:3" ht="50.1" customHeight="1" x14ac:dyDescent="0.25">
      <c r="A66" s="8" t="s">
        <v>86</v>
      </c>
      <c r="B66" s="10" t="s">
        <v>85</v>
      </c>
      <c r="C66" s="9">
        <v>195.4</v>
      </c>
    </row>
    <row r="67" spans="1:3" ht="15.75" x14ac:dyDescent="0.25">
      <c r="A67" s="15" t="s">
        <v>88</v>
      </c>
      <c r="B67" s="16" t="s">
        <v>87</v>
      </c>
      <c r="C67" s="17">
        <f>C68</f>
        <v>5</v>
      </c>
    </row>
    <row r="68" spans="1:3" ht="33.4" customHeight="1" x14ac:dyDescent="0.25">
      <c r="A68" s="8" t="s">
        <v>90</v>
      </c>
      <c r="B68" s="10" t="s">
        <v>89</v>
      </c>
      <c r="C68" s="9">
        <f>C69</f>
        <v>5</v>
      </c>
    </row>
    <row r="69" spans="1:3" ht="50.1" customHeight="1" x14ac:dyDescent="0.25">
      <c r="A69" s="8" t="s">
        <v>92</v>
      </c>
      <c r="B69" s="10" t="s">
        <v>91</v>
      </c>
      <c r="C69" s="9">
        <v>5</v>
      </c>
    </row>
    <row r="70" spans="1:3" ht="15.75" x14ac:dyDescent="0.25">
      <c r="A70" s="15" t="s">
        <v>94</v>
      </c>
      <c r="B70" s="16" t="s">
        <v>93</v>
      </c>
      <c r="C70" s="17">
        <f>C71</f>
        <v>50</v>
      </c>
    </row>
    <row r="71" spans="1:3" ht="15.75" x14ac:dyDescent="0.25">
      <c r="A71" s="8" t="s">
        <v>96</v>
      </c>
      <c r="B71" s="10" t="s">
        <v>95</v>
      </c>
      <c r="C71" s="9">
        <f>C72</f>
        <v>50</v>
      </c>
    </row>
    <row r="72" spans="1:3" ht="15.75" x14ac:dyDescent="0.25">
      <c r="A72" s="8" t="s">
        <v>98</v>
      </c>
      <c r="B72" s="10" t="s">
        <v>97</v>
      </c>
      <c r="C72" s="9">
        <v>50</v>
      </c>
    </row>
    <row r="73" spans="1:3" ht="19.5" customHeight="1" x14ac:dyDescent="0.3">
      <c r="A73" s="12" t="s">
        <v>100</v>
      </c>
      <c r="B73" s="13" t="s">
        <v>99</v>
      </c>
      <c r="C73" s="14">
        <f>C74</f>
        <v>32254.7</v>
      </c>
    </row>
    <row r="74" spans="1:3" ht="33.4" customHeight="1" x14ac:dyDescent="0.25">
      <c r="A74" s="15" t="s">
        <v>102</v>
      </c>
      <c r="B74" s="16" t="s">
        <v>101</v>
      </c>
      <c r="C74" s="17">
        <f>C75+C78+C89+C94</f>
        <v>32254.7</v>
      </c>
    </row>
    <row r="75" spans="1:3" ht="15.75" x14ac:dyDescent="0.25">
      <c r="A75" s="8" t="s">
        <v>103</v>
      </c>
      <c r="B75" s="10" t="s">
        <v>143</v>
      </c>
      <c r="C75" s="9">
        <f>C76</f>
        <v>5458.4</v>
      </c>
    </row>
    <row r="76" spans="1:3" ht="15.75" x14ac:dyDescent="0.25">
      <c r="A76" s="8" t="s">
        <v>104</v>
      </c>
      <c r="B76" s="10" t="s">
        <v>144</v>
      </c>
      <c r="C76" s="9">
        <f>C77</f>
        <v>5458.4</v>
      </c>
    </row>
    <row r="77" spans="1:3" ht="33.4" customHeight="1" x14ac:dyDescent="0.25">
      <c r="A77" s="8" t="s">
        <v>105</v>
      </c>
      <c r="B77" s="10" t="s">
        <v>145</v>
      </c>
      <c r="C77" s="9">
        <v>5458.4</v>
      </c>
    </row>
    <row r="78" spans="1:3" ht="33.4" customHeight="1" x14ac:dyDescent="0.25">
      <c r="A78" s="8" t="s">
        <v>106</v>
      </c>
      <c r="B78" s="10" t="s">
        <v>135</v>
      </c>
      <c r="C78" s="9">
        <f>C81+C87+C79+C85+C83</f>
        <v>26514.5</v>
      </c>
    </row>
    <row r="79" spans="1:3" ht="33.4" customHeight="1" x14ac:dyDescent="0.25">
      <c r="A79" s="8" t="s">
        <v>150</v>
      </c>
      <c r="B79" s="10" t="s">
        <v>152</v>
      </c>
      <c r="C79" s="9">
        <f>C80</f>
        <v>15346</v>
      </c>
    </row>
    <row r="80" spans="1:3" ht="33.4" customHeight="1" x14ac:dyDescent="0.25">
      <c r="A80" s="8" t="s">
        <v>151</v>
      </c>
      <c r="B80" s="10" t="s">
        <v>153</v>
      </c>
      <c r="C80" s="9">
        <v>15346</v>
      </c>
    </row>
    <row r="81" spans="1:3" ht="83.65" customHeight="1" x14ac:dyDescent="0.25">
      <c r="A81" s="8" t="s">
        <v>107</v>
      </c>
      <c r="B81" s="10" t="s">
        <v>136</v>
      </c>
      <c r="C81" s="9">
        <f>C82</f>
        <v>489.2</v>
      </c>
    </row>
    <row r="82" spans="1:3" ht="83.65" customHeight="1" x14ac:dyDescent="0.25">
      <c r="A82" s="8" t="s">
        <v>108</v>
      </c>
      <c r="B82" s="10" t="s">
        <v>137</v>
      </c>
      <c r="C82" s="9">
        <v>489.2</v>
      </c>
    </row>
    <row r="83" spans="1:3" ht="46.5" customHeight="1" x14ac:dyDescent="0.25">
      <c r="A83" s="8" t="s">
        <v>174</v>
      </c>
      <c r="B83" s="10" t="s">
        <v>172</v>
      </c>
      <c r="C83" s="9">
        <f>C84</f>
        <v>922.6</v>
      </c>
    </row>
    <row r="84" spans="1:3" ht="48" customHeight="1" x14ac:dyDescent="0.25">
      <c r="A84" s="8" t="s">
        <v>175</v>
      </c>
      <c r="B84" s="10" t="s">
        <v>173</v>
      </c>
      <c r="C84" s="9">
        <v>922.6</v>
      </c>
    </row>
    <row r="85" spans="1:3" ht="51.75" customHeight="1" x14ac:dyDescent="0.25">
      <c r="A85" s="8" t="s">
        <v>156</v>
      </c>
      <c r="B85" s="10" t="s">
        <v>154</v>
      </c>
      <c r="C85" s="9">
        <f>C86</f>
        <v>7000</v>
      </c>
    </row>
    <row r="86" spans="1:3" ht="66.75" customHeight="1" x14ac:dyDescent="0.25">
      <c r="A86" s="8" t="s">
        <v>157</v>
      </c>
      <c r="B86" s="10" t="s">
        <v>155</v>
      </c>
      <c r="C86" s="9">
        <v>7000</v>
      </c>
    </row>
    <row r="87" spans="1:3" ht="15.75" x14ac:dyDescent="0.25">
      <c r="A87" s="8" t="s">
        <v>109</v>
      </c>
      <c r="B87" s="10" t="s">
        <v>138</v>
      </c>
      <c r="C87" s="9">
        <f>C88</f>
        <v>2756.7</v>
      </c>
    </row>
    <row r="88" spans="1:3" ht="15.75" x14ac:dyDescent="0.25">
      <c r="A88" s="8" t="s">
        <v>110</v>
      </c>
      <c r="B88" s="10" t="s">
        <v>139</v>
      </c>
      <c r="C88" s="9">
        <v>2756.7</v>
      </c>
    </row>
    <row r="89" spans="1:3" ht="15.75" x14ac:dyDescent="0.25">
      <c r="A89" s="8" t="s">
        <v>111</v>
      </c>
      <c r="B89" s="10" t="s">
        <v>140</v>
      </c>
      <c r="C89" s="9">
        <f>C92+C90</f>
        <v>281.8</v>
      </c>
    </row>
    <row r="90" spans="1:3" ht="31.5" x14ac:dyDescent="0.25">
      <c r="A90" s="8" t="s">
        <v>146</v>
      </c>
      <c r="B90" s="10" t="s">
        <v>149</v>
      </c>
      <c r="C90" s="9">
        <f>C91</f>
        <v>3.5</v>
      </c>
    </row>
    <row r="91" spans="1:3" ht="31.5" x14ac:dyDescent="0.25">
      <c r="A91" s="8" t="s">
        <v>147</v>
      </c>
      <c r="B91" s="10" t="s">
        <v>148</v>
      </c>
      <c r="C91" s="9">
        <v>3.5</v>
      </c>
    </row>
    <row r="92" spans="1:3" ht="33.4" customHeight="1" x14ac:dyDescent="0.25">
      <c r="A92" s="8" t="s">
        <v>112</v>
      </c>
      <c r="B92" s="10" t="s">
        <v>141</v>
      </c>
      <c r="C92" s="9">
        <f>C93</f>
        <v>278.3</v>
      </c>
    </row>
    <row r="93" spans="1:3" ht="50.1" customHeight="1" x14ac:dyDescent="0.25">
      <c r="A93" s="8" t="s">
        <v>113</v>
      </c>
      <c r="B93" s="10" t="s">
        <v>142</v>
      </c>
      <c r="C93" s="9">
        <v>278.3</v>
      </c>
    </row>
    <row r="94" spans="1:3" ht="50.1" customHeight="1" x14ac:dyDescent="0.25">
      <c r="A94" s="19" t="s">
        <v>164</v>
      </c>
      <c r="B94" s="10" t="s">
        <v>167</v>
      </c>
      <c r="C94" s="21">
        <f>C95</f>
        <v>0</v>
      </c>
    </row>
    <row r="95" spans="1:3" ht="50.1" customHeight="1" x14ac:dyDescent="0.25">
      <c r="A95" s="19" t="s">
        <v>165</v>
      </c>
      <c r="B95" s="10" t="s">
        <v>168</v>
      </c>
      <c r="C95" s="9">
        <f>C96</f>
        <v>0</v>
      </c>
    </row>
    <row r="96" spans="1:3" ht="50.1" customHeight="1" x14ac:dyDescent="0.25">
      <c r="A96" s="19" t="s">
        <v>166</v>
      </c>
      <c r="B96" s="10" t="s">
        <v>169</v>
      </c>
      <c r="C96" s="9">
        <v>0</v>
      </c>
    </row>
    <row r="97" spans="1:3" ht="19.5" customHeight="1" x14ac:dyDescent="0.3">
      <c r="A97" s="6" t="s">
        <v>114</v>
      </c>
      <c r="B97" s="4"/>
      <c r="C97" s="7">
        <f>C73+C16</f>
        <v>62778.399999999994</v>
      </c>
    </row>
    <row r="98" spans="1:3" ht="15" x14ac:dyDescent="0.25"/>
  </sheetData>
  <mergeCells count="4">
    <mergeCell ref="C11:C13"/>
    <mergeCell ref="A8:C8"/>
    <mergeCell ref="A11:A13"/>
    <mergeCell ref="B11:B13"/>
  </mergeCells>
  <pageMargins left="0.39370078740157483" right="0.39370078740157483" top="0" bottom="0" header="0.39370078740157483" footer="0.39370078740157483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2019</vt:lpstr>
      <vt:lpstr>'2019'!Заголовки_для_печати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rep:2.43.1.241</dc:description>
  <cp:lastModifiedBy>Пользователь</cp:lastModifiedBy>
  <cp:lastPrinted>2019-03-15T05:57:26Z</cp:lastPrinted>
  <dcterms:created xsi:type="dcterms:W3CDTF">2017-11-09T11:25:02Z</dcterms:created>
  <dcterms:modified xsi:type="dcterms:W3CDTF">2019-03-15T11:14:08Z</dcterms:modified>
</cp:coreProperties>
</file>